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'2016'!$A$1:$H$124</definedName>
  </definedNames>
  <calcPr calcId="144525"/>
</workbook>
</file>

<file path=xl/calcChain.xml><?xml version="1.0" encoding="utf-8"?>
<calcChain xmlns="http://schemas.openxmlformats.org/spreadsheetml/2006/main">
  <c r="G48" i="4" l="1"/>
  <c r="G47" i="4" s="1"/>
  <c r="G20" i="4"/>
  <c r="H93" i="4"/>
  <c r="H94" i="4"/>
  <c r="G24" i="4"/>
  <c r="F24" i="4"/>
  <c r="F93" i="4"/>
  <c r="H90" i="4"/>
  <c r="H92" i="4"/>
  <c r="H81" i="4"/>
  <c r="H82" i="4"/>
  <c r="H76" i="4"/>
  <c r="G112" i="4" l="1"/>
  <c r="G91" i="4"/>
  <c r="H91" i="4" s="1"/>
  <c r="G89" i="4"/>
  <c r="G75" i="4"/>
  <c r="G61" i="4"/>
  <c r="G51" i="4"/>
  <c r="F89" i="4" l="1"/>
  <c r="H89" i="4" s="1"/>
  <c r="F75" i="4"/>
  <c r="H75" i="4" s="1"/>
  <c r="F112" i="4"/>
  <c r="F61" i="4"/>
  <c r="G65" i="4" l="1"/>
  <c r="F65" i="4"/>
  <c r="G63" i="4"/>
  <c r="F63" i="4"/>
  <c r="H60" i="4" l="1"/>
  <c r="G59" i="4"/>
  <c r="F59" i="4"/>
  <c r="H59" i="4" l="1"/>
  <c r="H123" i="4"/>
  <c r="H121" i="4"/>
  <c r="H119" i="4"/>
  <c r="H115" i="4"/>
  <c r="H110" i="4"/>
  <c r="H106" i="4"/>
  <c r="H104" i="4"/>
  <c r="H102" i="4"/>
  <c r="H98" i="4"/>
  <c r="H88" i="4"/>
  <c r="H86" i="4"/>
  <c r="H84" i="4"/>
  <c r="H79" i="4"/>
  <c r="H74" i="4"/>
  <c r="H73" i="4"/>
  <c r="H70" i="4"/>
  <c r="H58" i="4"/>
  <c r="H56" i="4"/>
  <c r="H54" i="4"/>
  <c r="H52" i="4"/>
  <c r="H50" i="4"/>
  <c r="H46" i="4"/>
  <c r="H43" i="4"/>
  <c r="H39" i="4"/>
  <c r="H35" i="4"/>
  <c r="H33" i="4"/>
  <c r="H31" i="4"/>
  <c r="H29" i="4"/>
  <c r="H28" i="4"/>
  <c r="H25" i="4"/>
  <c r="H22" i="4"/>
  <c r="H19" i="4"/>
  <c r="H18" i="4"/>
  <c r="H17" i="4"/>
  <c r="H14" i="4"/>
  <c r="G122" i="4"/>
  <c r="G120" i="4"/>
  <c r="G118" i="4"/>
  <c r="G114" i="4"/>
  <c r="G111" i="4" s="1"/>
  <c r="G109" i="4"/>
  <c r="G108" i="4" s="1"/>
  <c r="G105" i="4"/>
  <c r="G103" i="4"/>
  <c r="G101" i="4"/>
  <c r="G97" i="4"/>
  <c r="G96" i="4" s="1"/>
  <c r="G95" i="4" s="1"/>
  <c r="G87" i="4"/>
  <c r="G85" i="4"/>
  <c r="G83" i="4"/>
  <c r="G80" i="4"/>
  <c r="G78" i="4"/>
  <c r="G72" i="4"/>
  <c r="G71" i="4" s="1"/>
  <c r="G69" i="4"/>
  <c r="G68" i="4" s="1"/>
  <c r="G57" i="4"/>
  <c r="G55" i="4"/>
  <c r="G53" i="4"/>
  <c r="G49" i="4"/>
  <c r="G45" i="4"/>
  <c r="G44" i="4" s="1"/>
  <c r="G42" i="4"/>
  <c r="G41" i="4" s="1"/>
  <c r="G38" i="4"/>
  <c r="G37" i="4" s="1"/>
  <c r="G36" i="4" s="1"/>
  <c r="G34" i="4"/>
  <c r="G32" i="4"/>
  <c r="G30" i="4"/>
  <c r="G27" i="4"/>
  <c r="G23" i="4"/>
  <c r="G21" i="4"/>
  <c r="G16" i="4"/>
  <c r="G15" i="4" s="1"/>
  <c r="G13" i="4"/>
  <c r="G12" i="4" s="1"/>
  <c r="G77" i="4" l="1"/>
  <c r="G40" i="4"/>
  <c r="G117" i="4"/>
  <c r="G116" i="4" s="1"/>
  <c r="G26" i="4"/>
  <c r="G11" i="4" s="1"/>
  <c r="G100" i="4"/>
  <c r="F114" i="4"/>
  <c r="F111" i="4" s="1"/>
  <c r="H114" i="4" l="1"/>
  <c r="G107" i="4"/>
  <c r="G99" i="4"/>
  <c r="G67" i="4"/>
  <c r="G124" i="4" l="1"/>
  <c r="F83" i="4" l="1"/>
  <c r="H83" i="4" s="1"/>
  <c r="F49" i="4" l="1"/>
  <c r="F27" i="4"/>
  <c r="H27" i="4" s="1"/>
  <c r="H49" i="4" l="1"/>
  <c r="F72" i="4"/>
  <c r="F71" i="4" l="1"/>
  <c r="H71" i="4" s="1"/>
  <c r="H72" i="4"/>
  <c r="F57" i="4"/>
  <c r="H57" i="4" s="1"/>
  <c r="F32" i="4" l="1"/>
  <c r="H32" i="4" s="1"/>
  <c r="F30" i="4"/>
  <c r="H30" i="4" s="1"/>
  <c r="F55" i="4" l="1"/>
  <c r="H55" i="4" s="1"/>
  <c r="F105" i="4" l="1"/>
  <c r="H105" i="4" s="1"/>
  <c r="F85" i="4" l="1"/>
  <c r="H85" i="4" s="1"/>
  <c r="F109" i="4" l="1"/>
  <c r="F108" i="4" l="1"/>
  <c r="H108" i="4" s="1"/>
  <c r="H109" i="4"/>
  <c r="F69" i="4"/>
  <c r="H69" i="4" s="1"/>
  <c r="F23" i="4" l="1"/>
  <c r="H23" i="4" s="1"/>
  <c r="H24" i="4"/>
  <c r="F120" i="4"/>
  <c r="H120" i="4" s="1"/>
  <c r="F122" i="4" l="1"/>
  <c r="H122" i="4" s="1"/>
  <c r="F107" i="4" l="1"/>
  <c r="H107" i="4" s="1"/>
  <c r="H111" i="4"/>
  <c r="F51" i="4"/>
  <c r="H51" i="4" l="1"/>
  <c r="F38" i="4"/>
  <c r="H38" i="4" s="1"/>
  <c r="F80" i="4" l="1"/>
  <c r="H80" i="4" s="1"/>
  <c r="F53" i="4"/>
  <c r="F87" i="4"/>
  <c r="H87" i="4" s="1"/>
  <c r="F118" i="4"/>
  <c r="H118" i="4" s="1"/>
  <c r="F103" i="4"/>
  <c r="H103" i="4" s="1"/>
  <c r="F101" i="4"/>
  <c r="H101" i="4" s="1"/>
  <c r="F97" i="4"/>
  <c r="F78" i="4"/>
  <c r="F68" i="4"/>
  <c r="F45" i="4"/>
  <c r="F42" i="4"/>
  <c r="F37" i="4"/>
  <c r="H37" i="4" s="1"/>
  <c r="F34" i="4"/>
  <c r="F21" i="4"/>
  <c r="F16" i="4"/>
  <c r="H16" i="4" s="1"/>
  <c r="F13" i="4"/>
  <c r="F77" i="4" l="1"/>
  <c r="H77" i="4"/>
  <c r="H68" i="4"/>
  <c r="F20" i="4"/>
  <c r="H20" i="4" s="1"/>
  <c r="H21" i="4"/>
  <c r="H53" i="4"/>
  <c r="F48" i="4"/>
  <c r="F47" i="4" s="1"/>
  <c r="F26" i="4"/>
  <c r="H26" i="4" s="1"/>
  <c r="H34" i="4"/>
  <c r="F12" i="4"/>
  <c r="H13" i="4"/>
  <c r="F96" i="4"/>
  <c r="H96" i="4" s="1"/>
  <c r="H97" i="4"/>
  <c r="H78" i="4"/>
  <c r="F44" i="4"/>
  <c r="H44" i="4" s="1"/>
  <c r="H45" i="4"/>
  <c r="F41" i="4"/>
  <c r="H41" i="4" s="1"/>
  <c r="H42" i="4"/>
  <c r="F15" i="4"/>
  <c r="F117" i="4"/>
  <c r="F116" i="4" s="1"/>
  <c r="F100" i="4"/>
  <c r="F36" i="4"/>
  <c r="H36" i="4" s="1"/>
  <c r="H12" i="4" l="1"/>
  <c r="F11" i="4"/>
  <c r="H11" i="4" s="1"/>
  <c r="F67" i="4"/>
  <c r="H67" i="4" s="1"/>
  <c r="F95" i="4"/>
  <c r="H95" i="4" s="1"/>
  <c r="H116" i="4"/>
  <c r="H117" i="4"/>
  <c r="F99" i="4"/>
  <c r="H99" i="4" s="1"/>
  <c r="H100" i="4"/>
  <c r="H47" i="4"/>
  <c r="H48" i="4"/>
  <c r="H15" i="4"/>
  <c r="F40" i="4"/>
  <c r="H40" i="4" s="1"/>
  <c r="F124" i="4" l="1"/>
  <c r="H124" i="4" s="1"/>
</calcChain>
</file>

<file path=xl/sharedStrings.xml><?xml version="1.0" encoding="utf-8"?>
<sst xmlns="http://schemas.openxmlformats.org/spreadsheetml/2006/main" count="193" uniqueCount="149">
  <si>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</si>
  <si>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</si>
  <si>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</si>
  <si>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</si>
  <si>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</si>
  <si>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</si>
  <si>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</si>
  <si>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</si>
  <si>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</si>
  <si>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</si>
  <si>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</si>
  <si>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</si>
  <si>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</si>
  <si>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</si>
  <si>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</si>
  <si>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</si>
  <si>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</si>
  <si>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</si>
  <si>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</si>
  <si>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</si>
  <si>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</si>
  <si>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</si>
  <si>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</si>
  <si>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</si>
  <si>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</si>
  <si>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</si>
  <si>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</si>
  <si>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</si>
  <si>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</si>
  <si>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</si>
  <si>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</si>
  <si>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</si>
  <si>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</si>
  <si>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</si>
  <si>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</si>
  <si>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</si>
  <si>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</si>
  <si>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</si>
  <si>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</si>
  <si>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</si>
  <si>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</si>
  <si>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</si>
  <si>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</si>
  <si>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</si>
  <si>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</si>
  <si>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</si>
  <si>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</si>
  <si>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</si>
  <si>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</si>
  <si>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</si>
  <si>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</si>
  <si>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</si>
  <si>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</si>
  <si>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</si>
  <si>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</si>
  <si>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</si>
  <si>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</si>
  <si>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</si>
  <si>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</si>
  <si>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</si>
  <si>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</si>
  <si>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</si>
  <si>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</si>
  <si>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</si>
  <si>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</si>
  <si>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</si>
  <si>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</si>
  <si>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</si>
  <si>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</si>
  <si>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</si>
  <si>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</si>
  <si>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</si>
  <si>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</si>
  <si>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</si>
  <si>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</si>
  <si>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</si>
  <si>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</si>
  <si>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</si>
  <si>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</si>
  <si>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</si>
  <si>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</si>
  <si>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</si>
  <si>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</si>
  <si>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</si>
  <si>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</si>
  <si>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</si>
  <si>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</si>
  <si>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</si>
  <si>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</si>
  <si>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</si>
  <si>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</si>
  <si>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</si>
  <si>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</si>
  <si>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</si>
  <si>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</si>
  <si>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</si>
  <si>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</si>
  <si>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</si>
  <si>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</si>
  <si>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</si>
  <si>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</si>
  <si>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</si>
  <si>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</si>
  <si>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</si>
  <si>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</si>
  <si>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</si>
  <si>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</si>
  <si>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</si>
  <si>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</si>
  <si>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</si>
  <si>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</si>
  <si>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</si>
  <si>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</si>
  <si>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</si>
  <si>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</si>
  <si>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</si>
  <si>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</si>
  <si>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</si>
  <si>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</si>
  <si>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02 0 01 R2440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</si>
  <si>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</si>
  <si>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</si>
  <si>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</si>
  <si>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№ 3</t>
  </si>
  <si>
    <t>Субсидия "Государственная поддержка молодых семей ЯО в приобретении (строительстве) жилья</t>
  </si>
  <si>
    <t>к постановлению Администрации</t>
  </si>
  <si>
    <t>Утверждено             (руб.)</t>
  </si>
  <si>
    <t>Исполнено             (руб.)</t>
  </si>
  <si>
    <t>% исполнения</t>
  </si>
  <si>
    <t>02 0 01 72440</t>
  </si>
  <si>
    <t>04 0 06 L4970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</si>
  <si>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</si>
  <si>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занимающимися доставкой товаров в отдаленные населенные пункты</t>
  </si>
  <si>
    <t>0412</t>
  </si>
  <si>
    <t>09 0 01 21830</t>
  </si>
  <si>
    <t>09 0 01 72880</t>
  </si>
  <si>
    <t xml:space="preserve"> Софинансирование к субсидии на финансирование дорожного хозяйства</t>
  </si>
  <si>
    <t>02 0 01 22440</t>
  </si>
  <si>
    <t>Пособия, компенсации и иные социальные выплаты гражданам, кроме публичных нормативных обязательств</t>
  </si>
  <si>
    <t>Cубсидия бюджетам сельских поселений на обеспечение комплексного развития сельских территорий (колодцы)</t>
  </si>
  <si>
    <t>03 0 05 L5760</t>
  </si>
  <si>
    <t>Софинансирование к субсидии на комплексное развитие сельских территорий (обустройство зон отдыха и площадок ТКО)</t>
  </si>
  <si>
    <t>Cубсидия бюджетам сельских поселений на обеспечение комплексного развития сельских территорий (обустройство зон отдыха и площадок ТКО)</t>
  </si>
  <si>
    <t>от "___" __________2021 г. № ____</t>
  </si>
  <si>
    <t>Исполнение ведомственной структуры расходов  бюджета Приволжского сельского поселения за 9 месяцев 2021 года</t>
  </si>
  <si>
    <t>03 0 04 L576F</t>
  </si>
  <si>
    <t>Cубсидия бюджетам сельских поселений на обеспечение комплексного развития сельских территорий (обустройство зон отдыха)</t>
  </si>
  <si>
    <t>Закупка товаров, работ и услуг для обеспечения государственных (муниципальных) нужд</t>
  </si>
  <si>
    <t>03 0 04 25760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</si>
</sst>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1" fillId="0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5" fillId="3" borderId="0" xfId="0" applyFont="1" applyFill="1"/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tabSelected="1" view="pageBreakPreview" topLeftCell="A76" zoomScale="120" zoomScaleNormal="100" zoomScaleSheetLayoutView="120" workbookViewId="0">
      <selection activeCell="D89" sqref="D89"/>
    </sheetView>
  </sheetViews>
  <sheetFormatPr defaultRowHeight="12.75" x14ac:dyDescent="0.2"/>
  <cols>
    <col min="1" max="1" width="47.85546875" style="15" customWidth="1"/>
    <col min="2" max="2" width="12.140625" style="15" customWidth="1"/>
    <col min="3" max="3" width="9.14062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0.140625" style="15" customWidth="1"/>
    <col min="9" max="16384" width="9.140625" style="15"/>
  </cols>
  <sheetData>
    <row r="1" spans="1:8" x14ac:dyDescent="0.2">
      <c r="A1" s="33"/>
      <c r="B1" s="33"/>
      <c r="C1" s="33"/>
      <c r="D1" s="33"/>
      <c r="E1" s="33"/>
      <c r="F1" s="67" t="s">
        <v>123</v>
      </c>
      <c r="G1" s="67"/>
      <c r="H1" s="67"/>
    </row>
    <row r="2" spans="1:8" x14ac:dyDescent="0.2">
      <c r="A2" s="33"/>
      <c r="B2" s="33"/>
      <c r="C2" s="33"/>
      <c r="D2" s="33"/>
      <c r="E2" s="33"/>
      <c r="F2" s="67" t="s">
        <v>125</v>
      </c>
      <c r="G2" s="67"/>
      <c r="H2" s="67"/>
    </row>
    <row r="3" spans="1:8" x14ac:dyDescent="0.2">
      <c r="A3" s="33"/>
      <c r="B3" s="33"/>
      <c r="C3" s="33"/>
      <c r="D3" s="33"/>
      <c r="E3" s="33"/>
      <c r="F3" s="67" t="s">
        <v>100</v>
      </c>
      <c r="G3" s="67"/>
      <c r="H3" s="67"/>
    </row>
    <row r="4" spans="1:8" x14ac:dyDescent="0.2">
      <c r="A4" s="33"/>
      <c r="B4" s="33"/>
      <c r="C4" s="33"/>
      <c r="D4" s="33"/>
      <c r="E4" s="33"/>
      <c r="F4" s="67" t="s">
        <v>143</v>
      </c>
      <c r="G4" s="67"/>
      <c r="H4" s="67"/>
    </row>
    <row r="5" spans="1:8" x14ac:dyDescent="0.2">
      <c r="A5" s="33"/>
      <c r="B5" s="33"/>
      <c r="C5" s="40"/>
      <c r="D5" s="40"/>
      <c r="E5" s="40"/>
      <c r="F5" s="40"/>
    </row>
    <row r="6" spans="1:8" ht="35.25" customHeight="1" x14ac:dyDescent="0.25">
      <c r="A6" s="66" t="s">
        <v>144</v>
      </c>
      <c r="B6" s="66"/>
      <c r="C6" s="66"/>
      <c r="D6" s="66"/>
      <c r="E6" s="66"/>
      <c r="F6" s="66"/>
      <c r="G6" s="66"/>
      <c r="H6" s="66"/>
    </row>
    <row r="8" spans="1:8" ht="15.75" customHeight="1" x14ac:dyDescent="0.2">
      <c r="A8" s="68" t="s">
        <v>0</v>
      </c>
      <c r="B8" s="70" t="s">
        <v>50</v>
      </c>
      <c r="C8" s="70" t="s">
        <v>99</v>
      </c>
      <c r="D8" s="70" t="s">
        <v>51</v>
      </c>
      <c r="E8" s="70" t="s">
        <v>52</v>
      </c>
      <c r="F8" s="62" t="s">
        <v>126</v>
      </c>
      <c r="G8" s="62" t="s">
        <v>127</v>
      </c>
      <c r="H8" s="64" t="s">
        <v>128</v>
      </c>
    </row>
    <row r="9" spans="1:8" ht="31.5" customHeight="1" x14ac:dyDescent="0.2">
      <c r="A9" s="69"/>
      <c r="B9" s="71"/>
      <c r="C9" s="71"/>
      <c r="D9" s="71"/>
      <c r="E9" s="71"/>
      <c r="F9" s="63"/>
      <c r="G9" s="63"/>
      <c r="H9" s="65"/>
    </row>
    <row r="10" spans="1:8" ht="15.75" customHeight="1" x14ac:dyDescent="0.2">
      <c r="A10" s="10" t="s">
        <v>53</v>
      </c>
      <c r="B10" s="11">
        <v>645</v>
      </c>
      <c r="C10" s="38"/>
      <c r="D10" s="38"/>
      <c r="E10" s="37"/>
      <c r="F10" s="39"/>
      <c r="G10" s="41"/>
      <c r="H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7417462</v>
      </c>
      <c r="G11" s="12">
        <f>G12+G15+G20+G23+G26</f>
        <v>4783178.2299999995</v>
      </c>
      <c r="H11" s="42">
        <f>G11/F11*100</f>
        <v>64.485375590734392</v>
      </c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865741</v>
      </c>
      <c r="G12" s="13">
        <f>G13</f>
        <v>546085.18999999994</v>
      </c>
      <c r="H12" s="43">
        <f t="shared" ref="H12:H81" si="0">G12/F12*100</f>
        <v>63.077200918057471</v>
      </c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865741</v>
      </c>
      <c r="G13" s="4">
        <f>G14</f>
        <v>546085.18999999994</v>
      </c>
      <c r="H13" s="43">
        <f t="shared" si="0"/>
        <v>63.077200918057471</v>
      </c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865741</v>
      </c>
      <c r="G14" s="7">
        <v>546085.18999999994</v>
      </c>
      <c r="H14" s="43">
        <f t="shared" si="0"/>
        <v>63.077200918057471</v>
      </c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5416999</v>
      </c>
      <c r="G15" s="13">
        <f>G16</f>
        <v>3646404.2899999996</v>
      </c>
      <c r="H15" s="43">
        <f t="shared" si="0"/>
        <v>67.314103067030288</v>
      </c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5416999</v>
      </c>
      <c r="G16" s="4">
        <f>G17+G18+G19</f>
        <v>3646404.2899999996</v>
      </c>
      <c r="H16" s="43">
        <f t="shared" si="0"/>
        <v>67.314103067030288</v>
      </c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7">
        <v>4986749</v>
      </c>
      <c r="G17" s="7">
        <v>3358281.46</v>
      </c>
      <c r="H17" s="44">
        <f t="shared" si="0"/>
        <v>67.344104545867452</v>
      </c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7">
        <v>416450</v>
      </c>
      <c r="G18" s="7">
        <v>279042.8</v>
      </c>
      <c r="H18" s="44">
        <f t="shared" si="0"/>
        <v>67.005114659623004</v>
      </c>
    </row>
    <row r="19" spans="1:8" x14ac:dyDescent="0.2">
      <c r="A19" s="5" t="s">
        <v>59</v>
      </c>
      <c r="B19" s="29"/>
      <c r="C19" s="30"/>
      <c r="D19" s="2"/>
      <c r="E19" s="9">
        <v>800</v>
      </c>
      <c r="F19" s="16">
        <v>13800</v>
      </c>
      <c r="G19" s="16">
        <v>9080.0300000000007</v>
      </c>
      <c r="H19" s="44">
        <f t="shared" si="0"/>
        <v>65.797318840579706</v>
      </c>
    </row>
    <row r="20" spans="1:8" s="56" customFormat="1" ht="38.25" customHeight="1" x14ac:dyDescent="0.2">
      <c r="A20" s="52" t="s">
        <v>4</v>
      </c>
      <c r="B20" s="52"/>
      <c r="C20" s="53" t="s">
        <v>30</v>
      </c>
      <c r="D20" s="53"/>
      <c r="E20" s="52"/>
      <c r="F20" s="54">
        <f>F21</f>
        <v>12322</v>
      </c>
      <c r="G20" s="54">
        <f>G21</f>
        <v>9242</v>
      </c>
      <c r="H20" s="55">
        <f t="shared" si="0"/>
        <v>75.004057782827459</v>
      </c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12322</v>
      </c>
      <c r="G21" s="8">
        <f>G22</f>
        <v>9242</v>
      </c>
      <c r="H21" s="43">
        <f t="shared" si="0"/>
        <v>75.004057782827459</v>
      </c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12322</v>
      </c>
      <c r="G22" s="16">
        <v>9242</v>
      </c>
      <c r="H22" s="43">
        <f t="shared" si="0"/>
        <v>75.004057782827459</v>
      </c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49">
        <f>F24</f>
        <v>10000</v>
      </c>
      <c r="G23" s="14">
        <f>G24</f>
        <v>0</v>
      </c>
      <c r="H23" s="43">
        <f t="shared" si="0"/>
        <v>0</v>
      </c>
    </row>
    <row r="24" spans="1:8" x14ac:dyDescent="0.2">
      <c r="A24" s="1" t="s">
        <v>64</v>
      </c>
      <c r="B24" s="29"/>
      <c r="C24" s="30"/>
      <c r="D24" s="2" t="s">
        <v>65</v>
      </c>
      <c r="E24" s="9"/>
      <c r="F24" s="50">
        <f>F25</f>
        <v>10000</v>
      </c>
      <c r="G24" s="4">
        <f>G25</f>
        <v>0</v>
      </c>
      <c r="H24" s="43">
        <f t="shared" si="0"/>
        <v>0</v>
      </c>
    </row>
    <row r="25" spans="1:8" x14ac:dyDescent="0.2">
      <c r="A25" s="5" t="s">
        <v>59</v>
      </c>
      <c r="B25" s="29"/>
      <c r="C25" s="30"/>
      <c r="D25" s="2"/>
      <c r="E25" s="9">
        <v>800</v>
      </c>
      <c r="F25" s="51">
        <v>10000</v>
      </c>
      <c r="G25" s="16">
        <v>0</v>
      </c>
      <c r="H25" s="43">
        <f t="shared" si="0"/>
        <v>0</v>
      </c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1112400</v>
      </c>
      <c r="G26" s="14">
        <f>G27+G34+G30+G32</f>
        <v>581446.75</v>
      </c>
      <c r="H26" s="43">
        <f t="shared" si="0"/>
        <v>52.26957479323984</v>
      </c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102400</v>
      </c>
      <c r="G27" s="4">
        <f>G28+G29</f>
        <v>37049</v>
      </c>
      <c r="H27" s="43">
        <f t="shared" si="0"/>
        <v>36.1806640625</v>
      </c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60900</v>
      </c>
      <c r="G28" s="7">
        <v>16965</v>
      </c>
      <c r="H28" s="43">
        <f t="shared" si="0"/>
        <v>27.857142857142858</v>
      </c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41500</v>
      </c>
      <c r="G29" s="7">
        <v>20084</v>
      </c>
      <c r="H29" s="43">
        <f t="shared" si="0"/>
        <v>48.395180722891567</v>
      </c>
    </row>
    <row r="30" spans="1:8" ht="25.5" x14ac:dyDescent="0.2">
      <c r="A30" s="1" t="s">
        <v>113</v>
      </c>
      <c r="B30" s="29"/>
      <c r="C30" s="30"/>
      <c r="D30" s="22" t="s">
        <v>115</v>
      </c>
      <c r="E30" s="9"/>
      <c r="F30" s="7">
        <f>F31</f>
        <v>581000</v>
      </c>
      <c r="G30" s="7">
        <f>G31</f>
        <v>277523.93</v>
      </c>
      <c r="H30" s="43">
        <f t="shared" si="0"/>
        <v>47.766597246127368</v>
      </c>
    </row>
    <row r="31" spans="1:8" ht="25.5" x14ac:dyDescent="0.2">
      <c r="A31" s="5" t="s">
        <v>58</v>
      </c>
      <c r="B31" s="29"/>
      <c r="C31" s="30"/>
      <c r="D31" s="2"/>
      <c r="E31" s="6">
        <v>200</v>
      </c>
      <c r="F31" s="7">
        <v>581000</v>
      </c>
      <c r="G31" s="7">
        <v>277523.93</v>
      </c>
      <c r="H31" s="43">
        <f t="shared" si="0"/>
        <v>47.766597246127368</v>
      </c>
    </row>
    <row r="32" spans="1:8" ht="25.5" x14ac:dyDescent="0.2">
      <c r="A32" s="5" t="s">
        <v>114</v>
      </c>
      <c r="B32" s="29"/>
      <c r="C32" s="30"/>
      <c r="D32" s="22" t="s">
        <v>116</v>
      </c>
      <c r="E32" s="9"/>
      <c r="F32" s="7">
        <f>F33</f>
        <v>352200</v>
      </c>
      <c r="G32" s="7">
        <f>G33</f>
        <v>209273.82</v>
      </c>
      <c r="H32" s="43">
        <f t="shared" si="0"/>
        <v>59.41902896081772</v>
      </c>
    </row>
    <row r="33" spans="1:8" ht="25.5" x14ac:dyDescent="0.2">
      <c r="A33" s="5" t="s">
        <v>58</v>
      </c>
      <c r="B33" s="29"/>
      <c r="C33" s="30"/>
      <c r="D33" s="2"/>
      <c r="E33" s="6">
        <v>200</v>
      </c>
      <c r="F33" s="7">
        <v>352200</v>
      </c>
      <c r="G33" s="7">
        <v>209273.82</v>
      </c>
      <c r="H33" s="43">
        <f t="shared" si="0"/>
        <v>59.41902896081772</v>
      </c>
    </row>
    <row r="34" spans="1:8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76800</v>
      </c>
      <c r="G34" s="8">
        <f>G35</f>
        <v>57600</v>
      </c>
      <c r="H34" s="43">
        <f t="shared" si="0"/>
        <v>75</v>
      </c>
    </row>
    <row r="35" spans="1:8" x14ac:dyDescent="0.2">
      <c r="A35" s="5" t="s">
        <v>62</v>
      </c>
      <c r="B35" s="29"/>
      <c r="C35" s="30"/>
      <c r="D35" s="2"/>
      <c r="E35" s="9">
        <v>500</v>
      </c>
      <c r="F35" s="16">
        <v>76800</v>
      </c>
      <c r="G35" s="16">
        <v>57600</v>
      </c>
      <c r="H35" s="43">
        <f t="shared" si="0"/>
        <v>75</v>
      </c>
    </row>
    <row r="36" spans="1:8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 t="shared" ref="F36:G38" si="1">F37</f>
        <v>238636</v>
      </c>
      <c r="G36" s="12">
        <f t="shared" si="1"/>
        <v>150663.21</v>
      </c>
      <c r="H36" s="42">
        <f t="shared" si="0"/>
        <v>63.135155634522867</v>
      </c>
    </row>
    <row r="37" spans="1:8" x14ac:dyDescent="0.2">
      <c r="A37" s="29" t="s">
        <v>8</v>
      </c>
      <c r="B37" s="29"/>
      <c r="C37" s="30" t="s">
        <v>34</v>
      </c>
      <c r="D37" s="30"/>
      <c r="E37" s="29"/>
      <c r="F37" s="14">
        <f t="shared" si="1"/>
        <v>238636</v>
      </c>
      <c r="G37" s="14">
        <f t="shared" si="1"/>
        <v>150663.21</v>
      </c>
      <c r="H37" s="43">
        <f t="shared" si="0"/>
        <v>63.135155634522867</v>
      </c>
    </row>
    <row r="38" spans="1:8" ht="25.5" x14ac:dyDescent="0.2">
      <c r="A38" s="17" t="s">
        <v>69</v>
      </c>
      <c r="B38" s="29"/>
      <c r="C38" s="30"/>
      <c r="D38" s="2" t="s">
        <v>70</v>
      </c>
      <c r="E38" s="18"/>
      <c r="F38" s="8">
        <f t="shared" si="1"/>
        <v>238636</v>
      </c>
      <c r="G38" s="8">
        <f t="shared" si="1"/>
        <v>150663.21</v>
      </c>
      <c r="H38" s="43">
        <f t="shared" si="0"/>
        <v>63.135155634522867</v>
      </c>
    </row>
    <row r="39" spans="1:8" ht="63.75" x14ac:dyDescent="0.2">
      <c r="A39" s="5" t="s">
        <v>56</v>
      </c>
      <c r="B39" s="29"/>
      <c r="C39" s="30"/>
      <c r="D39" s="2"/>
      <c r="E39" s="6">
        <v>100</v>
      </c>
      <c r="F39" s="7">
        <v>238636</v>
      </c>
      <c r="G39" s="7">
        <v>150663.21</v>
      </c>
      <c r="H39" s="43">
        <f t="shared" si="0"/>
        <v>63.135155634522867</v>
      </c>
    </row>
    <row r="40" spans="1:8" s="47" customFormat="1" ht="25.5" x14ac:dyDescent="0.2">
      <c r="A40" s="57" t="s">
        <v>9</v>
      </c>
      <c r="B40" s="57"/>
      <c r="C40" s="58" t="s">
        <v>35</v>
      </c>
      <c r="D40" s="58"/>
      <c r="E40" s="57"/>
      <c r="F40" s="59">
        <f>F41+F44</f>
        <v>75000</v>
      </c>
      <c r="G40" s="59">
        <f>G41+G44</f>
        <v>64013.86</v>
      </c>
      <c r="H40" s="60">
        <f t="shared" si="0"/>
        <v>85.35181333333334</v>
      </c>
    </row>
    <row r="41" spans="1:8" x14ac:dyDescent="0.2">
      <c r="A41" s="29" t="s">
        <v>10</v>
      </c>
      <c r="B41" s="29"/>
      <c r="C41" s="30" t="s">
        <v>36</v>
      </c>
      <c r="D41" s="30"/>
      <c r="E41" s="29"/>
      <c r="F41" s="14">
        <f>F42</f>
        <v>50000</v>
      </c>
      <c r="G41" s="14">
        <f>G42</f>
        <v>50000</v>
      </c>
      <c r="H41" s="43">
        <f t="shared" si="0"/>
        <v>100</v>
      </c>
    </row>
    <row r="42" spans="1:8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50000</v>
      </c>
      <c r="G42" s="13">
        <f>G43</f>
        <v>50000</v>
      </c>
      <c r="H42" s="43">
        <f t="shared" si="0"/>
        <v>100</v>
      </c>
    </row>
    <row r="43" spans="1:8" ht="25.5" x14ac:dyDescent="0.2">
      <c r="A43" s="5" t="s">
        <v>58</v>
      </c>
      <c r="B43" s="29"/>
      <c r="C43" s="30"/>
      <c r="D43" s="2"/>
      <c r="E43" s="6">
        <v>200</v>
      </c>
      <c r="F43" s="20">
        <v>50000</v>
      </c>
      <c r="G43" s="20">
        <v>50000</v>
      </c>
      <c r="H43" s="43">
        <f t="shared" si="0"/>
        <v>100</v>
      </c>
    </row>
    <row r="44" spans="1:8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25000</v>
      </c>
      <c r="G44" s="13">
        <f>G45</f>
        <v>14013.86</v>
      </c>
      <c r="H44" s="43">
        <f t="shared" si="0"/>
        <v>56.055440000000004</v>
      </c>
    </row>
    <row r="45" spans="1:8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25000</v>
      </c>
      <c r="G45" s="13">
        <f>G46</f>
        <v>14013.86</v>
      </c>
      <c r="H45" s="43">
        <f t="shared" si="0"/>
        <v>56.055440000000004</v>
      </c>
    </row>
    <row r="46" spans="1:8" ht="25.5" x14ac:dyDescent="0.2">
      <c r="A46" s="5" t="s">
        <v>58</v>
      </c>
      <c r="B46" s="29"/>
      <c r="C46" s="32"/>
      <c r="D46" s="21"/>
      <c r="E46" s="6">
        <v>200</v>
      </c>
      <c r="F46" s="20">
        <v>25000</v>
      </c>
      <c r="G46" s="20">
        <v>14013.86</v>
      </c>
      <c r="H46" s="43">
        <f t="shared" si="0"/>
        <v>56.055440000000004</v>
      </c>
    </row>
    <row r="47" spans="1:8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F48+F63+F65+F61</f>
        <v>9708737.879999999</v>
      </c>
      <c r="G47" s="12">
        <f>G48+G63+G65</f>
        <v>4175913.0400000005</v>
      </c>
      <c r="H47" s="42">
        <f t="shared" si="0"/>
        <v>43.011904241460485</v>
      </c>
    </row>
    <row r="48" spans="1:8" x14ac:dyDescent="0.2">
      <c r="A48" s="29" t="s">
        <v>13</v>
      </c>
      <c r="B48" s="29"/>
      <c r="C48" s="30" t="s">
        <v>39</v>
      </c>
      <c r="D48" s="30"/>
      <c r="E48" s="29"/>
      <c r="F48" s="14">
        <f>F49+F51+F53+F55+F57+F59</f>
        <v>9377451.8499999996</v>
      </c>
      <c r="G48" s="14">
        <f>G49+G51+G53+G55+G57+G59+G61</f>
        <v>4175913.0400000005</v>
      </c>
      <c r="H48" s="43">
        <f t="shared" si="0"/>
        <v>44.531426093112927</v>
      </c>
    </row>
    <row r="49" spans="1:8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3255073.07</v>
      </c>
      <c r="G49" s="20">
        <f>G50</f>
        <v>1752044.56</v>
      </c>
      <c r="H49" s="43">
        <f t="shared" si="0"/>
        <v>53.825045469716606</v>
      </c>
    </row>
    <row r="50" spans="1:8" ht="25.5" x14ac:dyDescent="0.2">
      <c r="A50" s="5" t="s">
        <v>58</v>
      </c>
      <c r="B50" s="29"/>
      <c r="C50" s="30"/>
      <c r="D50" s="22"/>
      <c r="E50" s="6">
        <v>200</v>
      </c>
      <c r="F50" s="20">
        <v>3255073.07</v>
      </c>
      <c r="G50" s="61">
        <v>1752044.56</v>
      </c>
      <c r="H50" s="43">
        <f t="shared" si="0"/>
        <v>53.825045469716606</v>
      </c>
    </row>
    <row r="51" spans="1:8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2251083.7799999998</v>
      </c>
      <c r="G51" s="13">
        <f>G52</f>
        <v>1686005.34</v>
      </c>
      <c r="H51" s="43">
        <f t="shared" si="0"/>
        <v>74.89749404173665</v>
      </c>
    </row>
    <row r="52" spans="1:8" ht="25.5" x14ac:dyDescent="0.2">
      <c r="A52" s="5" t="s">
        <v>58</v>
      </c>
      <c r="B52" s="29"/>
      <c r="C52" s="30"/>
      <c r="D52" s="22"/>
      <c r="E52" s="6">
        <v>200</v>
      </c>
      <c r="F52" s="20">
        <v>2251083.7799999998</v>
      </c>
      <c r="G52" s="20">
        <v>1686005.34</v>
      </c>
      <c r="H52" s="43">
        <f t="shared" si="0"/>
        <v>74.89749404173665</v>
      </c>
    </row>
    <row r="53" spans="1:8" hidden="1" x14ac:dyDescent="0.2">
      <c r="A53" s="5" t="s">
        <v>101</v>
      </c>
      <c r="B53" s="29"/>
      <c r="C53" s="30"/>
      <c r="D53" s="22" t="s">
        <v>119</v>
      </c>
      <c r="E53" s="2"/>
      <c r="F53" s="20">
        <f>F54</f>
        <v>0</v>
      </c>
      <c r="G53" s="20">
        <f>G54</f>
        <v>0</v>
      </c>
      <c r="H53" s="42" t="e">
        <f t="shared" si="0"/>
        <v>#DIV/0!</v>
      </c>
    </row>
    <row r="54" spans="1:8" ht="25.5" hidden="1" x14ac:dyDescent="0.2">
      <c r="A54" s="5" t="s">
        <v>58</v>
      </c>
      <c r="B54" s="29"/>
      <c r="C54" s="30"/>
      <c r="D54" s="22"/>
      <c r="E54" s="2">
        <v>200</v>
      </c>
      <c r="F54" s="20"/>
      <c r="G54" s="20"/>
      <c r="H54" s="42" t="e">
        <f t="shared" si="0"/>
        <v>#DIV/0!</v>
      </c>
    </row>
    <row r="55" spans="1:8" ht="25.5" hidden="1" x14ac:dyDescent="0.2">
      <c r="A55" s="1" t="s">
        <v>120</v>
      </c>
      <c r="B55" s="29"/>
      <c r="C55" s="30"/>
      <c r="D55" s="29" t="s">
        <v>121</v>
      </c>
      <c r="E55" s="2"/>
      <c r="F55" s="20">
        <f>F56</f>
        <v>0</v>
      </c>
      <c r="G55" s="20">
        <f>G56</f>
        <v>0</v>
      </c>
      <c r="H55" s="42" t="e">
        <f t="shared" si="0"/>
        <v>#DIV/0!</v>
      </c>
    </row>
    <row r="56" spans="1:8" ht="25.5" hidden="1" x14ac:dyDescent="0.2">
      <c r="A56" s="5" t="s">
        <v>58</v>
      </c>
      <c r="B56" s="29"/>
      <c r="C56" s="30"/>
      <c r="D56" s="22"/>
      <c r="E56" s="2">
        <v>200</v>
      </c>
      <c r="F56" s="20"/>
      <c r="G56" s="20"/>
      <c r="H56" s="42" t="e">
        <f t="shared" si="0"/>
        <v>#DIV/0!</v>
      </c>
    </row>
    <row r="57" spans="1:8" ht="25.5" hidden="1" x14ac:dyDescent="0.2">
      <c r="A57" s="1" t="s">
        <v>110</v>
      </c>
      <c r="B57" s="29"/>
      <c r="C57" s="30"/>
      <c r="D57" s="29" t="s">
        <v>111</v>
      </c>
      <c r="E57" s="2"/>
      <c r="F57" s="20">
        <f>F58</f>
        <v>0</v>
      </c>
      <c r="G57" s="20">
        <f>G58</f>
        <v>0</v>
      </c>
      <c r="H57" s="42" t="e">
        <f t="shared" si="0"/>
        <v>#DIV/0!</v>
      </c>
    </row>
    <row r="58" spans="1:8" ht="25.5" hidden="1" x14ac:dyDescent="0.2">
      <c r="A58" s="5" t="s">
        <v>58</v>
      </c>
      <c r="B58" s="29"/>
      <c r="C58" s="30"/>
      <c r="D58" s="22"/>
      <c r="E58" s="2">
        <v>200</v>
      </c>
      <c r="F58" s="20"/>
      <c r="G58" s="20"/>
      <c r="H58" s="42" t="e">
        <f t="shared" si="0"/>
        <v>#DIV/0!</v>
      </c>
    </row>
    <row r="59" spans="1:8" x14ac:dyDescent="0.2">
      <c r="A59" s="1" t="s">
        <v>101</v>
      </c>
      <c r="B59" s="29"/>
      <c r="C59" s="30"/>
      <c r="D59" s="22" t="s">
        <v>129</v>
      </c>
      <c r="E59" s="2"/>
      <c r="F59" s="20">
        <f>F60</f>
        <v>3871295</v>
      </c>
      <c r="G59" s="20">
        <f>G60</f>
        <v>706002</v>
      </c>
      <c r="H59" s="42">
        <f>G59/F59*100</f>
        <v>18.236843226878861</v>
      </c>
    </row>
    <row r="60" spans="1:8" ht="25.5" x14ac:dyDescent="0.2">
      <c r="A60" s="5" t="s">
        <v>58</v>
      </c>
      <c r="B60" s="29"/>
      <c r="C60" s="30"/>
      <c r="D60" s="22"/>
      <c r="E60" s="6">
        <v>200</v>
      </c>
      <c r="F60" s="20">
        <v>3871295</v>
      </c>
      <c r="G60" s="20">
        <v>706002</v>
      </c>
      <c r="H60" s="42">
        <f>G60/F60*100</f>
        <v>18.236843226878861</v>
      </c>
    </row>
    <row r="61" spans="1:8" ht="25.5" x14ac:dyDescent="0.2">
      <c r="A61" s="1" t="s">
        <v>136</v>
      </c>
      <c r="B61" s="29"/>
      <c r="C61" s="30"/>
      <c r="D61" s="22" t="s">
        <v>137</v>
      </c>
      <c r="E61" s="2"/>
      <c r="F61" s="13">
        <f>F62</f>
        <v>141788.03</v>
      </c>
      <c r="G61" s="20">
        <f>G62</f>
        <v>31861.14</v>
      </c>
      <c r="H61" s="42"/>
    </row>
    <row r="62" spans="1:8" ht="25.5" x14ac:dyDescent="0.2">
      <c r="A62" s="5" t="s">
        <v>58</v>
      </c>
      <c r="B62" s="29"/>
      <c r="C62" s="30"/>
      <c r="D62" s="22"/>
      <c r="E62" s="2">
        <v>200</v>
      </c>
      <c r="F62" s="20">
        <v>141788.03</v>
      </c>
      <c r="G62" s="20">
        <v>31861.14</v>
      </c>
      <c r="H62" s="42"/>
    </row>
    <row r="63" spans="1:8" ht="38.25" x14ac:dyDescent="0.2">
      <c r="A63" s="5" t="s">
        <v>131</v>
      </c>
      <c r="B63" s="29"/>
      <c r="C63" s="30" t="s">
        <v>133</v>
      </c>
      <c r="D63" s="22" t="s">
        <v>134</v>
      </c>
      <c r="E63" s="6"/>
      <c r="F63" s="20">
        <f>F64</f>
        <v>18950</v>
      </c>
      <c r="G63" s="20">
        <f>G64</f>
        <v>0</v>
      </c>
      <c r="H63" s="42"/>
    </row>
    <row r="64" spans="1:8" x14ac:dyDescent="0.2">
      <c r="A64" s="5" t="s">
        <v>59</v>
      </c>
      <c r="B64" s="29"/>
      <c r="C64" s="30"/>
      <c r="D64" s="22"/>
      <c r="E64" s="6">
        <v>800</v>
      </c>
      <c r="F64" s="20">
        <v>18950</v>
      </c>
      <c r="G64" s="20">
        <v>0</v>
      </c>
      <c r="H64" s="42"/>
    </row>
    <row r="65" spans="1:8" ht="63.75" x14ac:dyDescent="0.2">
      <c r="A65" s="5" t="s">
        <v>132</v>
      </c>
      <c r="B65" s="29"/>
      <c r="C65" s="30"/>
      <c r="D65" s="22" t="s">
        <v>135</v>
      </c>
      <c r="E65" s="6"/>
      <c r="F65" s="20">
        <f>F66</f>
        <v>170548</v>
      </c>
      <c r="G65" s="20">
        <f>G66</f>
        <v>0</v>
      </c>
      <c r="H65" s="42"/>
    </row>
    <row r="66" spans="1:8" x14ac:dyDescent="0.2">
      <c r="A66" s="5" t="s">
        <v>59</v>
      </c>
      <c r="B66" s="29"/>
      <c r="C66" s="30"/>
      <c r="D66" s="22"/>
      <c r="E66" s="6">
        <v>800</v>
      </c>
      <c r="F66" s="20">
        <v>170548</v>
      </c>
      <c r="G66" s="20">
        <v>0</v>
      </c>
      <c r="H66" s="42"/>
    </row>
    <row r="67" spans="1:8" x14ac:dyDescent="0.2">
      <c r="A67" s="27" t="s">
        <v>14</v>
      </c>
      <c r="B67" s="27"/>
      <c r="C67" s="28" t="s">
        <v>40</v>
      </c>
      <c r="D67" s="28"/>
      <c r="E67" s="27"/>
      <c r="F67" s="12">
        <f>F68+F71+F77+F75</f>
        <v>9417402.7599999998</v>
      </c>
      <c r="G67" s="12">
        <f>G68+G71+G77</f>
        <v>4472420.96</v>
      </c>
      <c r="H67" s="42">
        <f t="shared" si="0"/>
        <v>47.491023522923001</v>
      </c>
    </row>
    <row r="68" spans="1:8" x14ac:dyDescent="0.2">
      <c r="A68" s="29" t="s">
        <v>47</v>
      </c>
      <c r="B68" s="29"/>
      <c r="C68" s="30" t="s">
        <v>46</v>
      </c>
      <c r="D68" s="28"/>
      <c r="E68" s="29"/>
      <c r="F68" s="14">
        <f>F69</f>
        <v>40000</v>
      </c>
      <c r="G68" s="14">
        <f>G69</f>
        <v>11319.19</v>
      </c>
      <c r="H68" s="43">
        <f t="shared" si="0"/>
        <v>28.297975000000005</v>
      </c>
    </row>
    <row r="69" spans="1:8" ht="25.5" x14ac:dyDescent="0.2">
      <c r="A69" s="1" t="s">
        <v>79</v>
      </c>
      <c r="B69" s="29"/>
      <c r="C69" s="28"/>
      <c r="D69" s="2" t="s">
        <v>80</v>
      </c>
      <c r="E69" s="3"/>
      <c r="F69" s="13">
        <f>F70</f>
        <v>40000</v>
      </c>
      <c r="G69" s="13">
        <f>G70</f>
        <v>11319.19</v>
      </c>
      <c r="H69" s="43">
        <f t="shared" si="0"/>
        <v>28.297975000000005</v>
      </c>
    </row>
    <row r="70" spans="1:8" ht="25.5" x14ac:dyDescent="0.2">
      <c r="A70" s="5" t="s">
        <v>58</v>
      </c>
      <c r="B70" s="29"/>
      <c r="C70" s="28"/>
      <c r="D70" s="2"/>
      <c r="E70" s="6">
        <v>200</v>
      </c>
      <c r="F70" s="20">
        <v>40000</v>
      </c>
      <c r="G70" s="20">
        <v>11319.19</v>
      </c>
      <c r="H70" s="43">
        <f t="shared" si="0"/>
        <v>28.297975000000005</v>
      </c>
    </row>
    <row r="71" spans="1:8" x14ac:dyDescent="0.2">
      <c r="A71" s="29" t="s">
        <v>15</v>
      </c>
      <c r="B71" s="29"/>
      <c r="C71" s="30" t="s">
        <v>41</v>
      </c>
      <c r="D71" s="30"/>
      <c r="E71" s="29"/>
      <c r="F71" s="14">
        <f>F72</f>
        <v>431543.72000000003</v>
      </c>
      <c r="G71" s="14">
        <f>G72</f>
        <v>404378.2</v>
      </c>
      <c r="H71" s="43">
        <f t="shared" si="0"/>
        <v>93.705036421338718</v>
      </c>
    </row>
    <row r="72" spans="1:8" ht="25.5" x14ac:dyDescent="0.2">
      <c r="A72" s="1" t="s">
        <v>81</v>
      </c>
      <c r="B72" s="29"/>
      <c r="C72" s="30"/>
      <c r="D72" s="22" t="s">
        <v>82</v>
      </c>
      <c r="E72" s="3"/>
      <c r="F72" s="13">
        <f>F73+F74</f>
        <v>431543.72000000003</v>
      </c>
      <c r="G72" s="13">
        <f>G73+G74</f>
        <v>404378.2</v>
      </c>
      <c r="H72" s="43">
        <f t="shared" si="0"/>
        <v>93.705036421338718</v>
      </c>
    </row>
    <row r="73" spans="1:8" ht="24.75" customHeight="1" x14ac:dyDescent="0.2">
      <c r="A73" s="5" t="s">
        <v>58</v>
      </c>
      <c r="B73" s="29"/>
      <c r="C73" s="30"/>
      <c r="D73" s="22"/>
      <c r="E73" s="6">
        <v>200</v>
      </c>
      <c r="F73" s="20">
        <v>318820.52</v>
      </c>
      <c r="G73" s="20">
        <v>291655</v>
      </c>
      <c r="H73" s="43">
        <f t="shared" si="0"/>
        <v>91.479369019283951</v>
      </c>
    </row>
    <row r="74" spans="1:8" ht="40.5" customHeight="1" x14ac:dyDescent="0.2">
      <c r="A74" s="5" t="s">
        <v>122</v>
      </c>
      <c r="B74" s="29"/>
      <c r="C74" s="30"/>
      <c r="D74" s="22"/>
      <c r="E74" s="6">
        <v>400</v>
      </c>
      <c r="F74" s="20">
        <v>112723.2</v>
      </c>
      <c r="G74" s="20">
        <v>112723.2</v>
      </c>
      <c r="H74" s="43">
        <f t="shared" si="0"/>
        <v>100</v>
      </c>
    </row>
    <row r="75" spans="1:8" ht="40.5" customHeight="1" x14ac:dyDescent="0.2">
      <c r="A75" s="1" t="s">
        <v>139</v>
      </c>
      <c r="B75" s="29"/>
      <c r="C75" s="30"/>
      <c r="D75" s="22" t="s">
        <v>140</v>
      </c>
      <c r="E75" s="6"/>
      <c r="F75" s="20">
        <f>F76</f>
        <v>1508187.6</v>
      </c>
      <c r="G75" s="20">
        <f>G76</f>
        <v>0</v>
      </c>
      <c r="H75" s="43">
        <f t="shared" si="0"/>
        <v>0</v>
      </c>
    </row>
    <row r="76" spans="1:8" ht="40.5" customHeight="1" x14ac:dyDescent="0.2">
      <c r="A76" s="5" t="s">
        <v>58</v>
      </c>
      <c r="B76" s="29"/>
      <c r="C76" s="30"/>
      <c r="D76" s="22"/>
      <c r="E76" s="6">
        <v>200</v>
      </c>
      <c r="F76" s="20">
        <v>1508187.6</v>
      </c>
      <c r="G76" s="20">
        <v>0</v>
      </c>
      <c r="H76" s="43">
        <f t="shared" si="0"/>
        <v>0</v>
      </c>
    </row>
    <row r="77" spans="1:8" x14ac:dyDescent="0.2">
      <c r="A77" s="29" t="s">
        <v>16</v>
      </c>
      <c r="B77" s="29"/>
      <c r="C77" s="30" t="s">
        <v>42</v>
      </c>
      <c r="D77" s="30"/>
      <c r="E77" s="29"/>
      <c r="F77" s="14">
        <f>F78+F80+F82+F83+F85+F87+F89+F91+F93</f>
        <v>7437671.4400000004</v>
      </c>
      <c r="G77" s="14">
        <f>G78+G80+G82+G83+G85+G87+G89+G91</f>
        <v>4056723.5700000003</v>
      </c>
      <c r="H77" s="43">
        <f t="shared" si="0"/>
        <v>54.54292519810474</v>
      </c>
    </row>
    <row r="78" spans="1:8" ht="25.5" x14ac:dyDescent="0.2">
      <c r="A78" s="1" t="s">
        <v>83</v>
      </c>
      <c r="B78" s="29"/>
      <c r="C78" s="30"/>
      <c r="D78" s="2" t="s">
        <v>87</v>
      </c>
      <c r="E78" s="2"/>
      <c r="F78" s="13">
        <f>F79</f>
        <v>3381721.96</v>
      </c>
      <c r="G78" s="13">
        <f>G79</f>
        <v>1903187.58</v>
      </c>
      <c r="H78" s="43">
        <f t="shared" si="0"/>
        <v>56.278653375749442</v>
      </c>
    </row>
    <row r="79" spans="1:8" ht="25.5" x14ac:dyDescent="0.2">
      <c r="A79" s="5" t="s">
        <v>58</v>
      </c>
      <c r="B79" s="29"/>
      <c r="C79" s="30"/>
      <c r="D79" s="2"/>
      <c r="E79" s="6">
        <v>200</v>
      </c>
      <c r="F79" s="13">
        <v>3381721.96</v>
      </c>
      <c r="G79" s="13">
        <v>1903187.58</v>
      </c>
      <c r="H79" s="43">
        <f t="shared" si="0"/>
        <v>56.278653375749442</v>
      </c>
    </row>
    <row r="80" spans="1:8" ht="22.5" hidden="1" customHeight="1" x14ac:dyDescent="0.2">
      <c r="A80" s="1" t="s">
        <v>83</v>
      </c>
      <c r="B80" s="22"/>
      <c r="C80" s="30"/>
      <c r="D80" s="22" t="s">
        <v>112</v>
      </c>
      <c r="E80" s="2"/>
      <c r="F80" s="13">
        <f>F81</f>
        <v>0</v>
      </c>
      <c r="G80" s="13">
        <f>G81</f>
        <v>0</v>
      </c>
      <c r="H80" s="43" t="e">
        <f t="shared" si="0"/>
        <v>#DIV/0!</v>
      </c>
    </row>
    <row r="81" spans="1:9" ht="25.5" hidden="1" x14ac:dyDescent="0.2">
      <c r="A81" s="5" t="s">
        <v>58</v>
      </c>
      <c r="B81" s="29"/>
      <c r="C81" s="30"/>
      <c r="D81" s="2"/>
      <c r="E81" s="6">
        <v>200</v>
      </c>
      <c r="F81" s="13"/>
      <c r="G81" s="13"/>
      <c r="H81" s="43" t="e">
        <f t="shared" si="0"/>
        <v>#DIV/0!</v>
      </c>
    </row>
    <row r="82" spans="1:9" x14ac:dyDescent="0.2">
      <c r="A82" s="5" t="s">
        <v>59</v>
      </c>
      <c r="B82" s="29"/>
      <c r="C82" s="30"/>
      <c r="D82" s="2"/>
      <c r="E82" s="6">
        <v>800</v>
      </c>
      <c r="F82" s="20">
        <v>3000</v>
      </c>
      <c r="G82" s="13">
        <v>2082.11</v>
      </c>
      <c r="H82" s="43">
        <f t="shared" ref="H82" si="2">G82/F82*100</f>
        <v>69.40366666666668</v>
      </c>
    </row>
    <row r="83" spans="1:9" ht="25.5" x14ac:dyDescent="0.2">
      <c r="A83" s="1" t="s">
        <v>84</v>
      </c>
      <c r="B83" s="29"/>
      <c r="C83" s="30"/>
      <c r="D83" s="2" t="s">
        <v>88</v>
      </c>
      <c r="E83" s="24"/>
      <c r="F83" s="13">
        <f>F84</f>
        <v>192900</v>
      </c>
      <c r="G83" s="13">
        <f>G84</f>
        <v>132171.04999999999</v>
      </c>
      <c r="H83" s="43">
        <f t="shared" ref="H83:H124" si="3">G83/F83*100</f>
        <v>68.517910834629333</v>
      </c>
    </row>
    <row r="84" spans="1:9" ht="25.5" x14ac:dyDescent="0.2">
      <c r="A84" s="23" t="s">
        <v>58</v>
      </c>
      <c r="B84" s="29"/>
      <c r="C84" s="30"/>
      <c r="D84" s="2"/>
      <c r="E84" s="6">
        <v>200</v>
      </c>
      <c r="F84" s="20">
        <v>192900</v>
      </c>
      <c r="G84" s="20">
        <v>132171.04999999999</v>
      </c>
      <c r="H84" s="43">
        <f t="shared" si="3"/>
        <v>68.517910834629333</v>
      </c>
      <c r="I84" s="15" t="s">
        <v>102</v>
      </c>
    </row>
    <row r="85" spans="1:9" ht="25.5" x14ac:dyDescent="0.2">
      <c r="A85" s="1" t="s">
        <v>85</v>
      </c>
      <c r="B85" s="29"/>
      <c r="C85" s="30"/>
      <c r="D85" s="2" t="s">
        <v>89</v>
      </c>
      <c r="E85" s="2"/>
      <c r="F85" s="13">
        <f>F86</f>
        <v>139652.68</v>
      </c>
      <c r="G85" s="13">
        <f>G86</f>
        <v>135359.95000000001</v>
      </c>
      <c r="H85" s="43">
        <f t="shared" si="3"/>
        <v>96.926138474392346</v>
      </c>
    </row>
    <row r="86" spans="1:9" ht="25.5" x14ac:dyDescent="0.2">
      <c r="A86" s="5" t="s">
        <v>58</v>
      </c>
      <c r="B86" s="29"/>
      <c r="C86" s="30"/>
      <c r="D86" s="2"/>
      <c r="E86" s="6">
        <v>200</v>
      </c>
      <c r="F86" s="20">
        <v>139652.68</v>
      </c>
      <c r="G86" s="20">
        <v>135359.95000000001</v>
      </c>
      <c r="H86" s="43">
        <f t="shared" si="3"/>
        <v>96.926138474392346</v>
      </c>
    </row>
    <row r="87" spans="1:9" ht="25.5" x14ac:dyDescent="0.2">
      <c r="A87" s="1" t="s">
        <v>86</v>
      </c>
      <c r="B87" s="29"/>
      <c r="C87" s="30"/>
      <c r="D87" s="22" t="s">
        <v>90</v>
      </c>
      <c r="E87" s="3"/>
      <c r="F87" s="13">
        <f>F88</f>
        <v>1690000</v>
      </c>
      <c r="G87" s="54">
        <f>G88</f>
        <v>584318.88</v>
      </c>
      <c r="H87" s="43">
        <f t="shared" si="3"/>
        <v>34.575081656804734</v>
      </c>
    </row>
    <row r="88" spans="1:9" ht="25.5" x14ac:dyDescent="0.2">
      <c r="A88" s="23" t="s">
        <v>58</v>
      </c>
      <c r="B88" s="29"/>
      <c r="C88" s="30"/>
      <c r="D88" s="22"/>
      <c r="E88" s="6">
        <v>200</v>
      </c>
      <c r="F88" s="20">
        <v>1690000</v>
      </c>
      <c r="G88" s="20">
        <v>584318.88</v>
      </c>
      <c r="H88" s="43">
        <f t="shared" si="3"/>
        <v>34.575081656804734</v>
      </c>
    </row>
    <row r="89" spans="1:9" ht="38.25" x14ac:dyDescent="0.2">
      <c r="A89" s="48" t="s">
        <v>141</v>
      </c>
      <c r="B89" s="29"/>
      <c r="C89" s="30"/>
      <c r="D89" s="72" t="s">
        <v>148</v>
      </c>
      <c r="E89" s="6"/>
      <c r="F89" s="13">
        <f>F90</f>
        <v>64750</v>
      </c>
      <c r="G89" s="13">
        <f>G90</f>
        <v>64750</v>
      </c>
      <c r="H89" s="43">
        <f t="shared" si="3"/>
        <v>100</v>
      </c>
    </row>
    <row r="90" spans="1:9" ht="25.5" x14ac:dyDescent="0.2">
      <c r="A90" s="23" t="s">
        <v>58</v>
      </c>
      <c r="B90" s="29"/>
      <c r="C90" s="30"/>
      <c r="D90" s="22"/>
      <c r="E90" s="6">
        <v>200</v>
      </c>
      <c r="F90" s="20">
        <v>64750</v>
      </c>
      <c r="G90" s="20">
        <v>64750</v>
      </c>
      <c r="H90" s="43">
        <f t="shared" si="3"/>
        <v>100</v>
      </c>
    </row>
    <row r="91" spans="1:9" ht="38.25" x14ac:dyDescent="0.2">
      <c r="A91" s="48" t="s">
        <v>142</v>
      </c>
      <c r="B91" s="29"/>
      <c r="C91" s="30"/>
      <c r="D91" s="22" t="s">
        <v>140</v>
      </c>
      <c r="E91" s="6"/>
      <c r="F91" s="20">
        <v>1234854</v>
      </c>
      <c r="G91" s="13">
        <f>G92</f>
        <v>1234854</v>
      </c>
      <c r="H91" s="43">
        <f t="shared" si="3"/>
        <v>100</v>
      </c>
    </row>
    <row r="92" spans="1:9" ht="25.5" x14ac:dyDescent="0.2">
      <c r="A92" s="23" t="s">
        <v>58</v>
      </c>
      <c r="B92" s="29"/>
      <c r="C92" s="30"/>
      <c r="D92" s="22"/>
      <c r="E92" s="6">
        <v>200</v>
      </c>
      <c r="F92" s="20">
        <v>1234854</v>
      </c>
      <c r="G92" s="20">
        <v>1234854</v>
      </c>
      <c r="H92" s="43">
        <f t="shared" si="3"/>
        <v>100</v>
      </c>
    </row>
    <row r="93" spans="1:9" ht="38.25" customHeight="1" x14ac:dyDescent="0.2">
      <c r="A93" s="48" t="s">
        <v>146</v>
      </c>
      <c r="B93" s="29"/>
      <c r="C93" s="30"/>
      <c r="D93" s="22" t="s">
        <v>145</v>
      </c>
      <c r="E93" s="6"/>
      <c r="F93" s="20">
        <f>F94</f>
        <v>730792.8</v>
      </c>
      <c r="G93" s="20">
        <v>0</v>
      </c>
      <c r="H93" s="43">
        <f t="shared" si="3"/>
        <v>0</v>
      </c>
    </row>
    <row r="94" spans="1:9" ht="25.5" x14ac:dyDescent="0.2">
      <c r="A94" s="23" t="s">
        <v>147</v>
      </c>
      <c r="B94" s="29"/>
      <c r="C94" s="30"/>
      <c r="D94" s="22"/>
      <c r="E94" s="6">
        <v>200</v>
      </c>
      <c r="F94" s="20">
        <v>730792.8</v>
      </c>
      <c r="G94" s="20">
        <v>0</v>
      </c>
      <c r="H94" s="43">
        <f t="shared" si="3"/>
        <v>0</v>
      </c>
    </row>
    <row r="95" spans="1:9" x14ac:dyDescent="0.2">
      <c r="A95" s="27" t="s">
        <v>17</v>
      </c>
      <c r="B95" s="27"/>
      <c r="C95" s="28" t="s">
        <v>26</v>
      </c>
      <c r="D95" s="28"/>
      <c r="E95" s="27"/>
      <c r="F95" s="12">
        <f t="shared" ref="F95:G97" si="4">F96</f>
        <v>135150</v>
      </c>
      <c r="G95" s="12">
        <f t="shared" si="4"/>
        <v>22525</v>
      </c>
      <c r="H95" s="42">
        <f t="shared" si="3"/>
        <v>16.666666666666664</v>
      </c>
    </row>
    <row r="96" spans="1:9" x14ac:dyDescent="0.2">
      <c r="A96" s="29" t="s">
        <v>18</v>
      </c>
      <c r="B96" s="29"/>
      <c r="C96" s="30" t="s">
        <v>43</v>
      </c>
      <c r="D96" s="30"/>
      <c r="E96" s="29"/>
      <c r="F96" s="14">
        <f t="shared" si="4"/>
        <v>135150</v>
      </c>
      <c r="G96" s="14">
        <f t="shared" si="4"/>
        <v>22525</v>
      </c>
      <c r="H96" s="43">
        <f t="shared" si="3"/>
        <v>16.666666666666664</v>
      </c>
    </row>
    <row r="97" spans="1:8" ht="25.5" x14ac:dyDescent="0.2">
      <c r="A97" s="1" t="s">
        <v>91</v>
      </c>
      <c r="B97" s="29"/>
      <c r="C97" s="30"/>
      <c r="D97" s="22" t="s">
        <v>92</v>
      </c>
      <c r="E97" s="2"/>
      <c r="F97" s="13">
        <f t="shared" si="4"/>
        <v>135150</v>
      </c>
      <c r="G97" s="13">
        <f t="shared" si="4"/>
        <v>22525</v>
      </c>
      <c r="H97" s="43">
        <f t="shared" si="3"/>
        <v>16.666666666666664</v>
      </c>
    </row>
    <row r="98" spans="1:8" x14ac:dyDescent="0.2">
      <c r="A98" s="5" t="s">
        <v>62</v>
      </c>
      <c r="B98" s="29"/>
      <c r="C98" s="30"/>
      <c r="D98" s="22"/>
      <c r="E98" s="9">
        <v>500</v>
      </c>
      <c r="F98" s="25">
        <v>135150</v>
      </c>
      <c r="G98" s="25">
        <v>22525</v>
      </c>
      <c r="H98" s="43">
        <f t="shared" si="3"/>
        <v>16.666666666666664</v>
      </c>
    </row>
    <row r="99" spans="1:8" x14ac:dyDescent="0.2">
      <c r="A99" s="27" t="s">
        <v>19</v>
      </c>
      <c r="B99" s="27"/>
      <c r="C99" s="28" t="s">
        <v>44</v>
      </c>
      <c r="D99" s="28"/>
      <c r="E99" s="27"/>
      <c r="F99" s="12">
        <f>F100</f>
        <v>346147</v>
      </c>
      <c r="G99" s="12">
        <f>G100</f>
        <v>102431.95</v>
      </c>
      <c r="H99" s="42">
        <f t="shared" si="3"/>
        <v>29.59203748696363</v>
      </c>
    </row>
    <row r="100" spans="1:8" x14ac:dyDescent="0.2">
      <c r="A100" s="29" t="s">
        <v>20</v>
      </c>
      <c r="B100" s="29"/>
      <c r="C100" s="30" t="s">
        <v>45</v>
      </c>
      <c r="D100" s="30"/>
      <c r="E100" s="29"/>
      <c r="F100" s="14">
        <f>F101+F103+F105</f>
        <v>346147</v>
      </c>
      <c r="G100" s="14">
        <f>G101+G103+G105</f>
        <v>102431.95</v>
      </c>
      <c r="H100" s="43">
        <f t="shared" si="3"/>
        <v>29.59203748696363</v>
      </c>
    </row>
    <row r="101" spans="1:8" ht="38.25" x14ac:dyDescent="0.2">
      <c r="A101" s="1" t="s">
        <v>93</v>
      </c>
      <c r="B101" s="29"/>
      <c r="C101" s="30"/>
      <c r="D101" s="22" t="s">
        <v>95</v>
      </c>
      <c r="E101" s="2"/>
      <c r="F101" s="13">
        <f>F102</f>
        <v>86986</v>
      </c>
      <c r="G101" s="13">
        <f>G102</f>
        <v>14497</v>
      </c>
      <c r="H101" s="43">
        <f t="shared" si="3"/>
        <v>16.665900259811924</v>
      </c>
    </row>
    <row r="102" spans="1:8" x14ac:dyDescent="0.2">
      <c r="A102" s="5" t="s">
        <v>62</v>
      </c>
      <c r="B102" s="29"/>
      <c r="C102" s="30"/>
      <c r="D102" s="22"/>
      <c r="E102" s="9">
        <v>500</v>
      </c>
      <c r="F102" s="20">
        <v>86986</v>
      </c>
      <c r="G102" s="20">
        <v>14497</v>
      </c>
      <c r="H102" s="43">
        <f t="shared" si="3"/>
        <v>16.665900259811924</v>
      </c>
    </row>
    <row r="103" spans="1:8" ht="25.5" x14ac:dyDescent="0.2">
      <c r="A103" s="1" t="s">
        <v>94</v>
      </c>
      <c r="B103" s="29"/>
      <c r="C103" s="30"/>
      <c r="D103" s="22" t="s">
        <v>96</v>
      </c>
      <c r="E103" s="2"/>
      <c r="F103" s="13">
        <f>F104</f>
        <v>149161</v>
      </c>
      <c r="G103" s="13">
        <f>G104</f>
        <v>24860</v>
      </c>
      <c r="H103" s="43">
        <f t="shared" si="3"/>
        <v>16.666554930578368</v>
      </c>
    </row>
    <row r="104" spans="1:8" x14ac:dyDescent="0.2">
      <c r="A104" s="5" t="s">
        <v>62</v>
      </c>
      <c r="B104" s="29"/>
      <c r="C104" s="30"/>
      <c r="D104" s="22"/>
      <c r="E104" s="9">
        <v>500</v>
      </c>
      <c r="F104" s="20">
        <v>149161</v>
      </c>
      <c r="G104" s="20">
        <v>24860</v>
      </c>
      <c r="H104" s="43">
        <f t="shared" si="3"/>
        <v>16.666554930578368</v>
      </c>
    </row>
    <row r="105" spans="1:8" ht="25.5" x14ac:dyDescent="0.2">
      <c r="A105" s="1" t="s">
        <v>117</v>
      </c>
      <c r="B105" s="22"/>
      <c r="C105" s="30"/>
      <c r="D105" s="22" t="s">
        <v>118</v>
      </c>
      <c r="E105" s="2"/>
      <c r="F105" s="13">
        <f>F106</f>
        <v>110000</v>
      </c>
      <c r="G105" s="13">
        <f>G106</f>
        <v>63074.95</v>
      </c>
      <c r="H105" s="43">
        <f t="shared" si="3"/>
        <v>57.340863636363636</v>
      </c>
    </row>
    <row r="106" spans="1:8" ht="25.5" x14ac:dyDescent="0.2">
      <c r="A106" s="5" t="s">
        <v>58</v>
      </c>
      <c r="B106" s="29"/>
      <c r="C106" s="30"/>
      <c r="D106" s="26"/>
      <c r="E106" s="6">
        <v>200</v>
      </c>
      <c r="F106" s="20">
        <v>110000</v>
      </c>
      <c r="G106" s="20">
        <v>63074.95</v>
      </c>
      <c r="H106" s="43">
        <f t="shared" si="3"/>
        <v>57.340863636363636</v>
      </c>
    </row>
    <row r="107" spans="1:8" x14ac:dyDescent="0.2">
      <c r="A107" s="27" t="s">
        <v>21</v>
      </c>
      <c r="B107" s="27"/>
      <c r="C107" s="28">
        <v>1000</v>
      </c>
      <c r="D107" s="28"/>
      <c r="E107" s="27"/>
      <c r="F107" s="12">
        <f>F108+F111</f>
        <v>783957</v>
      </c>
      <c r="G107" s="12">
        <f>G108+G111</f>
        <v>752394.48</v>
      </c>
      <c r="H107" s="42">
        <f t="shared" si="3"/>
        <v>95.973947550694731</v>
      </c>
    </row>
    <row r="108" spans="1:8" ht="18.75" customHeight="1" x14ac:dyDescent="0.2">
      <c r="A108" s="29" t="s">
        <v>49</v>
      </c>
      <c r="B108" s="29"/>
      <c r="C108" s="28" t="s">
        <v>48</v>
      </c>
      <c r="D108" s="28"/>
      <c r="E108" s="29"/>
      <c r="F108" s="14">
        <f>F109</f>
        <v>35000</v>
      </c>
      <c r="G108" s="14">
        <f>G109</f>
        <v>9692.48</v>
      </c>
      <c r="H108" s="43">
        <f t="shared" si="3"/>
        <v>27.692800000000002</v>
      </c>
    </row>
    <row r="109" spans="1:8" ht="23.25" customHeight="1" x14ac:dyDescent="0.2">
      <c r="A109" s="1" t="s">
        <v>107</v>
      </c>
      <c r="B109" s="2"/>
      <c r="C109" s="28"/>
      <c r="D109" s="30" t="s">
        <v>108</v>
      </c>
      <c r="E109" s="29"/>
      <c r="F109" s="14">
        <f>F110</f>
        <v>35000</v>
      </c>
      <c r="G109" s="14">
        <f>G110</f>
        <v>9692.48</v>
      </c>
      <c r="H109" s="43">
        <f t="shared" si="3"/>
        <v>27.692800000000002</v>
      </c>
    </row>
    <row r="110" spans="1:8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v>35000</v>
      </c>
      <c r="G110" s="25">
        <v>9692.48</v>
      </c>
      <c r="H110" s="43">
        <f t="shared" si="3"/>
        <v>27.692800000000002</v>
      </c>
    </row>
    <row r="111" spans="1:8" x14ac:dyDescent="0.2">
      <c r="A111" s="29" t="s">
        <v>22</v>
      </c>
      <c r="B111" s="29"/>
      <c r="C111" s="30">
        <v>1003</v>
      </c>
      <c r="D111" s="30"/>
      <c r="E111" s="29"/>
      <c r="F111" s="14">
        <f>F112+F114</f>
        <v>748957</v>
      </c>
      <c r="G111" s="14">
        <f>G112+G114</f>
        <v>742702</v>
      </c>
      <c r="H111" s="43">
        <f t="shared" si="3"/>
        <v>99.164838568836402</v>
      </c>
    </row>
    <row r="112" spans="1:8" ht="28.5" customHeight="1" x14ac:dyDescent="0.2">
      <c r="A112" s="29" t="s">
        <v>22</v>
      </c>
      <c r="B112" s="29"/>
      <c r="C112" s="30"/>
      <c r="D112" s="30" t="s">
        <v>65</v>
      </c>
      <c r="E112" s="29"/>
      <c r="F112" s="14">
        <f>F113</f>
        <v>40000</v>
      </c>
      <c r="G112" s="20">
        <f>G113</f>
        <v>40000</v>
      </c>
      <c r="H112" s="43"/>
    </row>
    <row r="113" spans="1:8" ht="28.5" customHeight="1" x14ac:dyDescent="0.2">
      <c r="A113" s="45" t="s">
        <v>138</v>
      </c>
      <c r="B113" s="45"/>
      <c r="C113" s="46"/>
      <c r="D113" s="46"/>
      <c r="E113" s="45">
        <v>300</v>
      </c>
      <c r="F113" s="25">
        <v>40000</v>
      </c>
      <c r="G113" s="20">
        <v>40000</v>
      </c>
      <c r="H113" s="43"/>
    </row>
    <row r="114" spans="1:8" ht="25.5" x14ac:dyDescent="0.2">
      <c r="A114" s="1" t="s">
        <v>124</v>
      </c>
      <c r="B114" s="31"/>
      <c r="C114" s="31"/>
      <c r="D114" s="22" t="s">
        <v>130</v>
      </c>
      <c r="E114" s="9"/>
      <c r="F114" s="25">
        <f>F115</f>
        <v>708957</v>
      </c>
      <c r="G114" s="25">
        <f>G115</f>
        <v>702702</v>
      </c>
      <c r="H114" s="43">
        <f t="shared" si="3"/>
        <v>99.117717999822275</v>
      </c>
    </row>
    <row r="115" spans="1:8" x14ac:dyDescent="0.2">
      <c r="A115" s="29" t="s">
        <v>109</v>
      </c>
      <c r="B115" s="29"/>
      <c r="C115" s="30"/>
      <c r="D115" s="26"/>
      <c r="E115" s="9">
        <v>300</v>
      </c>
      <c r="F115" s="25">
        <v>708957</v>
      </c>
      <c r="G115" s="25">
        <v>702702</v>
      </c>
      <c r="H115" s="43">
        <f t="shared" si="3"/>
        <v>99.117717999822275</v>
      </c>
    </row>
    <row r="116" spans="1:8" x14ac:dyDescent="0.2">
      <c r="A116" s="27" t="s">
        <v>23</v>
      </c>
      <c r="B116" s="27"/>
      <c r="C116" s="28">
        <v>1100</v>
      </c>
      <c r="D116" s="28"/>
      <c r="E116" s="27"/>
      <c r="F116" s="12">
        <f>F117</f>
        <v>20000</v>
      </c>
      <c r="G116" s="12">
        <f>G117</f>
        <v>19990</v>
      </c>
      <c r="H116" s="42">
        <f t="shared" si="3"/>
        <v>99.95</v>
      </c>
    </row>
    <row r="117" spans="1:8" x14ac:dyDescent="0.2">
      <c r="A117" s="29" t="s">
        <v>24</v>
      </c>
      <c r="B117" s="29"/>
      <c r="C117" s="30">
        <v>1102</v>
      </c>
      <c r="D117" s="30"/>
      <c r="E117" s="29"/>
      <c r="F117" s="25">
        <f>F118+F120+F122</f>
        <v>20000</v>
      </c>
      <c r="G117" s="25">
        <f>G118+G120+G122</f>
        <v>19990</v>
      </c>
      <c r="H117" s="43">
        <f t="shared" si="3"/>
        <v>99.95</v>
      </c>
    </row>
    <row r="118" spans="1:8" ht="51" x14ac:dyDescent="0.2">
      <c r="A118" s="1" t="s">
        <v>97</v>
      </c>
      <c r="B118" s="29"/>
      <c r="C118" s="30"/>
      <c r="D118" s="22" t="s">
        <v>98</v>
      </c>
      <c r="E118" s="9"/>
      <c r="F118" s="13">
        <f>F119</f>
        <v>20000</v>
      </c>
      <c r="G118" s="13">
        <f>G119</f>
        <v>19990</v>
      </c>
      <c r="H118" s="43">
        <f t="shared" si="3"/>
        <v>99.95</v>
      </c>
    </row>
    <row r="119" spans="1:8" ht="25.5" x14ac:dyDescent="0.2">
      <c r="A119" s="5" t="s">
        <v>58</v>
      </c>
      <c r="B119" s="29"/>
      <c r="C119" s="30"/>
      <c r="D119" s="26"/>
      <c r="E119" s="6">
        <v>200</v>
      </c>
      <c r="F119" s="20">
        <v>20000</v>
      </c>
      <c r="G119" s="20">
        <v>19990</v>
      </c>
      <c r="H119" s="43">
        <f t="shared" si="3"/>
        <v>99.95</v>
      </c>
    </row>
    <row r="120" spans="1:8" ht="38.25" hidden="1" x14ac:dyDescent="0.2">
      <c r="A120" s="1" t="s">
        <v>105</v>
      </c>
      <c r="B120" s="29"/>
      <c r="C120" s="30"/>
      <c r="D120" s="22" t="s">
        <v>106</v>
      </c>
      <c r="E120" s="6"/>
      <c r="F120" s="13">
        <f>F121</f>
        <v>0</v>
      </c>
      <c r="G120" s="13">
        <f>G121</f>
        <v>0</v>
      </c>
      <c r="H120" s="43" t="e">
        <f t="shared" si="3"/>
        <v>#DIV/0!</v>
      </c>
    </row>
    <row r="121" spans="1:8" hidden="1" x14ac:dyDescent="0.2">
      <c r="A121" s="1" t="s">
        <v>62</v>
      </c>
      <c r="B121" s="29"/>
      <c r="C121" s="30"/>
      <c r="D121" s="26"/>
      <c r="E121" s="6">
        <v>200</v>
      </c>
      <c r="F121" s="13"/>
      <c r="G121" s="13"/>
      <c r="H121" s="43" t="e">
        <f t="shared" si="3"/>
        <v>#DIV/0!</v>
      </c>
    </row>
    <row r="122" spans="1:8" ht="38.25" hidden="1" x14ac:dyDescent="0.2">
      <c r="A122" s="5" t="s">
        <v>103</v>
      </c>
      <c r="B122" s="29"/>
      <c r="C122" s="30"/>
      <c r="D122" s="22" t="s">
        <v>104</v>
      </c>
      <c r="E122" s="6"/>
      <c r="F122" s="13">
        <f>F123</f>
        <v>0</v>
      </c>
      <c r="G122" s="13">
        <f>G123</f>
        <v>0</v>
      </c>
      <c r="H122" s="43" t="e">
        <f t="shared" si="3"/>
        <v>#DIV/0!</v>
      </c>
    </row>
    <row r="123" spans="1:8" ht="25.5" hidden="1" x14ac:dyDescent="0.2">
      <c r="A123" s="5" t="s">
        <v>58</v>
      </c>
      <c r="B123" s="29"/>
      <c r="C123" s="30"/>
      <c r="D123" s="26"/>
      <c r="E123" s="6">
        <v>200</v>
      </c>
      <c r="F123" s="13"/>
      <c r="G123" s="13"/>
      <c r="H123" s="43" t="e">
        <f t="shared" si="3"/>
        <v>#DIV/0!</v>
      </c>
    </row>
    <row r="124" spans="1:8" x14ac:dyDescent="0.2">
      <c r="A124" s="27" t="s">
        <v>25</v>
      </c>
      <c r="B124" s="27"/>
      <c r="C124" s="28"/>
      <c r="D124" s="28"/>
      <c r="E124" s="27"/>
      <c r="F124" s="12">
        <f>F11+F36+F40+F47+F67+F95+F99+F107+F116</f>
        <v>28142492.640000001</v>
      </c>
      <c r="G124" s="12">
        <f>G11+G36+G40+G47+G67+G95+G99+G107+G116</f>
        <v>14543530.73</v>
      </c>
      <c r="H124" s="42">
        <f t="shared" si="3"/>
        <v>51.678189690023132</v>
      </c>
    </row>
    <row r="125" spans="1:8" x14ac:dyDescent="0.2">
      <c r="A125" s="35"/>
      <c r="B125" s="35"/>
      <c r="C125" s="35"/>
      <c r="D125" s="35"/>
      <c r="E125" s="35"/>
      <c r="F125" s="36"/>
    </row>
    <row r="126" spans="1:8" x14ac:dyDescent="0.2">
      <c r="A126" s="34"/>
      <c r="B126" s="34"/>
      <c r="C126" s="34"/>
      <c r="D126" s="34"/>
      <c r="E126" s="34"/>
      <c r="F126" s="34"/>
    </row>
  </sheetData>
  <mergeCells count="13">
    <mergeCell ref="G8:G9"/>
    <mergeCell ref="H8:H9"/>
    <mergeCell ref="A6:H6"/>
    <mergeCell ref="F1:H1"/>
    <mergeCell ref="F2:H2"/>
    <mergeCell ref="F3:H3"/>
    <mergeCell ref="F4:H4"/>
    <mergeCell ref="A8:A9"/>
    <mergeCell ref="F8:F9"/>
    <mergeCell ref="C8:C9"/>
    <mergeCell ref="B8:B9"/>
    <mergeCell ref="D8:D9"/>
    <mergeCell ref="E8:E9"/>
  </mergeCells>
  <pageMargins left="0.7" right="0.7" top="0.75" bottom="0.75" header="0.3" footer="0.3"/>
  <pageSetup paperSize="9" scale="57" fitToHeight="2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2021-10-07T07:30:56Z</cp:lastPrinted>
  <dcterms:created xsi:type="dcterms:W3CDTF">2015-02-12T11:14:02Z</dcterms:created>
  <dcterms:modified xsi:type="dcterms:W3CDTF">2021-11-16T11:00:54Z</dcterms:modified>
</cp:coreProperties>
</file>